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OJETS\DEMTE - MISSION BUDGET QUALITE METHODES\ACHATS\Consultations\SMP\CONSULTATIONS 2026\2026AC000005 - Formation Géothermie\01 - DCE\3 - DCE définitif\"/>
    </mc:Choice>
  </mc:AlternateContent>
  <xr:revisionPtr revIDLastSave="0" documentId="13_ncr:1_{0959EEFD-ACB7-403F-8814-A4CEC93E038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Décomposition des prix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H7" i="2"/>
  <c r="E7" i="2"/>
  <c r="H6" i="2"/>
  <c r="E8" i="2"/>
  <c r="G8" i="2" s="1"/>
  <c r="H8" i="2" s="1"/>
  <c r="E9" i="2"/>
  <c r="G9" i="2" s="1"/>
  <c r="H9" i="2" s="1"/>
  <c r="E5" i="2"/>
  <c r="G5" i="2" s="1"/>
  <c r="H5" i="2" s="1"/>
  <c r="E6" i="2"/>
  <c r="G6" i="2" s="1"/>
  <c r="H10" i="2" l="1"/>
  <c r="G10" i="2"/>
</calcChain>
</file>

<file path=xl/sharedStrings.xml><?xml version="1.0" encoding="utf-8"?>
<sst xmlns="http://schemas.openxmlformats.org/spreadsheetml/2006/main" count="20" uniqueCount="20">
  <si>
    <t>Devis estimatif servant à la comparaison des coûts des offres</t>
  </si>
  <si>
    <t>Détail des prestations</t>
  </si>
  <si>
    <r>
      <t xml:space="preserve">Quantité (jours et personnes)
</t>
    </r>
    <r>
      <rPr>
        <b/>
        <sz val="11"/>
        <rFont val="Arial"/>
        <family val="2"/>
      </rPr>
      <t>(A)</t>
    </r>
  </si>
  <si>
    <r>
      <t xml:space="preserve">Coût  unitaire en € HT
</t>
    </r>
    <r>
      <rPr>
        <b/>
        <sz val="11"/>
        <rFont val="Arial"/>
        <family val="2"/>
      </rPr>
      <t>(B)</t>
    </r>
  </si>
  <si>
    <t>Coût unitaire contractuel en € HT
(A*B)</t>
  </si>
  <si>
    <r>
      <t xml:space="preserve">Quantité estimative, non contractuelle, utilisée pour réaliser la comparaison des coûts des offres
</t>
    </r>
    <r>
      <rPr>
        <b/>
        <sz val="11"/>
        <rFont val="Arial"/>
        <family val="2"/>
      </rPr>
      <t>(D)</t>
    </r>
  </si>
  <si>
    <t>Actualisation majeure</t>
  </si>
  <si>
    <t>Actualisation, adaptation ou évolution conséquente du module (par 1/2 journée de travail)</t>
  </si>
  <si>
    <t>Coordination</t>
  </si>
  <si>
    <t>Actualisation et animation de sessions de formation 'Note d'opportunité Géothermie de surface' pour les relais Chaleur et Froid renouvelable</t>
  </si>
  <si>
    <t>Durée 
36 mois</t>
  </si>
  <si>
    <t>Préparation et animation d'une session de formation de 3 jours en présentiel (transport et hébergement compris)</t>
  </si>
  <si>
    <t>Animation de l'équipe de formateurs, mise à disposition des documents actualisés, bilans qualitatifs et quantitatifs et gestion de l'envoi de documents (par semestre)</t>
  </si>
  <si>
    <t xml:space="preserve">Actualisation de la formation et animation des sessions </t>
  </si>
  <si>
    <t>Actualisation d'une formation existante et mise à jour du déroulé pédagogique et du support d'animation et autres documents de formation. Formation de l'équipe des formateurs. Animation d'une session test</t>
  </si>
  <si>
    <t>Coût total en € TTC</t>
  </si>
  <si>
    <r>
      <t xml:space="preserve">Coût total en € HT
</t>
    </r>
    <r>
      <rPr>
        <b/>
        <sz val="11"/>
        <rFont val="Arial"/>
        <family val="2"/>
      </rPr>
      <t>(C*D)</t>
    </r>
  </si>
  <si>
    <t>Montant total (maximum)</t>
  </si>
  <si>
    <t xml:space="preserve">Déplacement </t>
  </si>
  <si>
    <t>Supplément transport pour un déplacement à la Réunion, Guadeloupe, Martinique, Guyane, Mayotte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</si>
</sst>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164" fontId="0" fillId="0" borderId="0" xfId="1" applyFont="1"/>
    <xf numFmtId="164" fontId="2" fillId="3" borderId="1" xfId="1" applyFont="1" applyFill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  <xf numFmtId="164" fontId="3" fillId="0" borderId="6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164" fontId="3" fillId="0" borderId="1" xfId="1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topLeftCell="A4" zoomScaleNormal="100" workbookViewId="0">
      <selection activeCell="H9" sqref="H9"/>
    </sheetView>
  </sheetViews>
  <sheetFormatPr baseColWidth="10" defaultColWidth="11.42578125" defaultRowHeight="12.75" x14ac:dyDescent="0.2"/>
  <cols>
    <col min="1" max="1" width="27.7109375" customWidth="1"/>
    <col min="2" max="2" width="69.140625" customWidth="1"/>
    <col min="3" max="3" width="18.28515625" customWidth="1"/>
    <col min="4" max="4" width="17" style="4" customWidth="1"/>
    <col min="5" max="5" width="23.42578125" style="4" customWidth="1"/>
    <col min="6" max="6" width="26.42578125" customWidth="1"/>
    <col min="7" max="7" width="20.28515625" style="4" customWidth="1"/>
    <col min="8" max="8" width="18.85546875" customWidth="1"/>
  </cols>
  <sheetData>
    <row r="1" spans="1:9" ht="30.6" customHeight="1" x14ac:dyDescent="0.2">
      <c r="A1" s="30" t="s">
        <v>9</v>
      </c>
      <c r="B1" s="30"/>
      <c r="C1" s="30"/>
      <c r="D1" s="30"/>
      <c r="E1" s="30"/>
      <c r="F1" s="30"/>
      <c r="G1" s="30"/>
      <c r="H1" s="30"/>
    </row>
    <row r="3" spans="1:9" ht="29.25" customHeight="1" x14ac:dyDescent="0.2">
      <c r="A3" s="27" t="s">
        <v>0</v>
      </c>
      <c r="B3" s="28"/>
      <c r="C3" s="28"/>
      <c r="D3" s="28"/>
      <c r="E3" s="28"/>
      <c r="F3" s="28"/>
      <c r="G3" s="28"/>
      <c r="H3" s="28"/>
    </row>
    <row r="4" spans="1:9" ht="90" customHeight="1" x14ac:dyDescent="0.2">
      <c r="A4" s="19" t="s">
        <v>1</v>
      </c>
      <c r="B4" s="20"/>
      <c r="C4" s="3" t="s">
        <v>2</v>
      </c>
      <c r="D4" s="7" t="s">
        <v>3</v>
      </c>
      <c r="E4" s="5" t="s">
        <v>4</v>
      </c>
      <c r="F4" s="1" t="s">
        <v>5</v>
      </c>
      <c r="G4" s="6" t="s">
        <v>16</v>
      </c>
      <c r="H4" s="6" t="s">
        <v>15</v>
      </c>
      <c r="I4" s="18" t="s">
        <v>10</v>
      </c>
    </row>
    <row r="5" spans="1:9" ht="81.599999999999994" customHeight="1" x14ac:dyDescent="0.2">
      <c r="A5" s="25" t="s">
        <v>13</v>
      </c>
      <c r="B5" s="10" t="s">
        <v>14</v>
      </c>
      <c r="C5" s="11"/>
      <c r="D5" s="12"/>
      <c r="E5" s="13">
        <f t="shared" ref="E5:E9" si="0">(C5*D5)</f>
        <v>0</v>
      </c>
      <c r="F5" s="14">
        <v>1</v>
      </c>
      <c r="G5" s="15">
        <f t="shared" ref="G5:G9" si="1">F5*E5</f>
        <v>0</v>
      </c>
      <c r="H5" s="15">
        <f>+G5*1.2</f>
        <v>0</v>
      </c>
    </row>
    <row r="6" spans="1:9" ht="78.599999999999994" customHeight="1" x14ac:dyDescent="0.2">
      <c r="A6" s="26"/>
      <c r="B6" s="10" t="s">
        <v>11</v>
      </c>
      <c r="C6" s="11"/>
      <c r="D6" s="12"/>
      <c r="E6" s="13">
        <f t="shared" si="0"/>
        <v>0</v>
      </c>
      <c r="F6" s="14">
        <v>22</v>
      </c>
      <c r="G6" s="15">
        <f t="shared" si="1"/>
        <v>0</v>
      </c>
      <c r="H6" s="15">
        <f t="shared" ref="H6:H9" si="2">+G6*1.2</f>
        <v>0</v>
      </c>
    </row>
    <row r="7" spans="1:9" ht="54" customHeight="1" x14ac:dyDescent="0.2">
      <c r="A7" s="29" t="s">
        <v>18</v>
      </c>
      <c r="B7" s="10" t="s">
        <v>19</v>
      </c>
      <c r="C7" s="11"/>
      <c r="D7" s="12"/>
      <c r="E7" s="13">
        <f t="shared" si="0"/>
        <v>0</v>
      </c>
      <c r="F7" s="14">
        <v>2</v>
      </c>
      <c r="G7" s="15">
        <f t="shared" ref="G7" si="3">F7*E7</f>
        <v>0</v>
      </c>
      <c r="H7" s="15">
        <f t="shared" ref="H7" si="4">+G7*1.2</f>
        <v>0</v>
      </c>
    </row>
    <row r="8" spans="1:9" ht="63" customHeight="1" x14ac:dyDescent="0.2">
      <c r="A8" s="8" t="s">
        <v>6</v>
      </c>
      <c r="B8" s="10" t="s">
        <v>7</v>
      </c>
      <c r="C8" s="11"/>
      <c r="D8" s="12"/>
      <c r="E8" s="13">
        <f t="shared" si="0"/>
        <v>0</v>
      </c>
      <c r="F8" s="14">
        <v>6</v>
      </c>
      <c r="G8" s="15">
        <f t="shared" si="1"/>
        <v>0</v>
      </c>
      <c r="H8" s="15">
        <f t="shared" si="2"/>
        <v>0</v>
      </c>
    </row>
    <row r="9" spans="1:9" ht="81.75" customHeight="1" x14ac:dyDescent="0.2">
      <c r="A9" s="8" t="s">
        <v>8</v>
      </c>
      <c r="B9" s="16" t="s">
        <v>12</v>
      </c>
      <c r="C9" s="11"/>
      <c r="D9" s="12"/>
      <c r="E9" s="13">
        <f t="shared" si="0"/>
        <v>0</v>
      </c>
      <c r="F9" s="17">
        <v>6</v>
      </c>
      <c r="G9" s="15">
        <f t="shared" si="1"/>
        <v>0</v>
      </c>
      <c r="H9" s="15">
        <f t="shared" si="2"/>
        <v>0</v>
      </c>
    </row>
    <row r="10" spans="1:9" ht="39.75" customHeight="1" x14ac:dyDescent="0.2">
      <c r="A10" s="22" t="s">
        <v>17</v>
      </c>
      <c r="B10" s="23"/>
      <c r="C10" s="23"/>
      <c r="D10" s="23"/>
      <c r="E10" s="23"/>
      <c r="F10" s="24"/>
      <c r="G10" s="9">
        <f>SUM(G5:G9)</f>
        <v>0</v>
      </c>
      <c r="H10" s="9">
        <f>SUM(H5:H9)</f>
        <v>0</v>
      </c>
    </row>
    <row r="11" spans="1:9" s="2" customFormat="1" ht="14.25" x14ac:dyDescent="0.2">
      <c r="A11" s="21"/>
      <c r="B11" s="21"/>
      <c r="C11" s="21"/>
      <c r="D11" s="21"/>
      <c r="E11" s="21"/>
      <c r="F11" s="21"/>
      <c r="G11" s="21"/>
    </row>
  </sheetData>
  <mergeCells count="6">
    <mergeCell ref="A1:H1"/>
    <mergeCell ref="A4:B4"/>
    <mergeCell ref="A11:G11"/>
    <mergeCell ref="A10:F10"/>
    <mergeCell ref="A5:A6"/>
    <mergeCell ref="A3:H3"/>
  </mergeCells>
  <pageMargins left="0.25" right="0.25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ACDC1EFD7E444AD3DF5310ECFB759" ma:contentTypeVersion="0" ma:contentTypeDescription="Crée un document." ma:contentTypeScope="" ma:versionID="fb6f92d7aa429f31e370ff8fed6cdaf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6ca6efcbcda9bd5c631c8158670622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52D407-CB66-4AC3-BD63-EC508C286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71948B6-506F-423A-AB22-3B406B36E1C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 des prix</vt:lpstr>
    </vt:vector>
  </TitlesOfParts>
  <Manager/>
  <Company>Agence de l'environnement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Administrateur</dc:creator>
  <cp:keywords/>
  <dc:description/>
  <cp:lastModifiedBy>LEMESLE Manon</cp:lastModifiedBy>
  <cp:revision/>
  <dcterms:created xsi:type="dcterms:W3CDTF">2009-12-07T14:49:22Z</dcterms:created>
  <dcterms:modified xsi:type="dcterms:W3CDTF">2026-03-12T16:51:28Z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2025-09-18T16:15:56Z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3f4310bc-573e-4a89-8651-d501c861d083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